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KTY aktualni\26013 SUMO Synthesia Ry43 Návrh kabeláží a kabelových tras, demontáže\13) DPS-čistopis\"/>
    </mc:Choice>
  </mc:AlternateContent>
  <xr:revisionPtr revIDLastSave="0" documentId="13_ncr:1_{92FEC6D9-6890-405E-836B-F75434A928C3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Titulni list" sheetId="10" r:id="rId1"/>
    <sheet name="Seznam dokumentace" sheetId="9" r:id="rId2"/>
  </sheets>
  <definedNames>
    <definedName name="_xlnm.Print_Titles" localSheetId="1">'Seznam dokumentace'!$1:$9</definedName>
    <definedName name="_xlnm.Print_Area" localSheetId="1">'Seznam dokumentace'!$A$1:$K$24</definedName>
    <definedName name="_xlnm.Print_Area" localSheetId="0">'Titulni list'!$A$2:$H$53</definedName>
  </definedNames>
  <calcPr calcId="191029"/>
</workbook>
</file>

<file path=xl/calcChain.xml><?xml version="1.0" encoding="utf-8"?>
<calcChain xmlns="http://schemas.openxmlformats.org/spreadsheetml/2006/main">
  <c r="F52" i="10" l="1"/>
  <c r="G47" i="10"/>
  <c r="C3" i="9" l="1"/>
  <c r="C5" i="9"/>
  <c r="C6" i="9" l="1"/>
  <c r="B19" i="10" l="1"/>
  <c r="C4" i="9"/>
</calcChain>
</file>

<file path=xl/sharedStrings.xml><?xml version="1.0" encoding="utf-8"?>
<sst xmlns="http://schemas.openxmlformats.org/spreadsheetml/2006/main" count="88" uniqueCount="61">
  <si>
    <t>Čísl. dokumentu:</t>
  </si>
  <si>
    <t>Revize</t>
  </si>
  <si>
    <t>Část projektu:</t>
  </si>
  <si>
    <t>Stupeň projektu:</t>
  </si>
  <si>
    <t xml:space="preserve">Název Projektu: </t>
  </si>
  <si>
    <t>A</t>
  </si>
  <si>
    <t>B</t>
  </si>
  <si>
    <t>Soubor</t>
  </si>
  <si>
    <t>Název</t>
  </si>
  <si>
    <t>REV.</t>
  </si>
  <si>
    <t>DATUM</t>
  </si>
  <si>
    <t>VYPRACOVAL</t>
  </si>
  <si>
    <t>KONTROLOVAL</t>
  </si>
  <si>
    <t>SCHVALIL</t>
  </si>
  <si>
    <t>POPIS</t>
  </si>
  <si>
    <t>Č. PARÉ:</t>
  </si>
  <si>
    <t>MÍSTO:</t>
  </si>
  <si>
    <t>STUPEŇ PROJEKTU:</t>
  </si>
  <si>
    <t>ČÍSLO DOKUMENTU:</t>
  </si>
  <si>
    <t>REVIZE:</t>
  </si>
  <si>
    <t>NÁZEV
PROJEKTU:</t>
  </si>
  <si>
    <t>PROVOZNÍ
SOUBOR:</t>
  </si>
  <si>
    <t>NÁZEV DOKUMENTU:</t>
  </si>
  <si>
    <t>SEZNAM DOKUMENTACE:</t>
  </si>
  <si>
    <t>ARCHIVNÍ ČÍSLO:</t>
  </si>
  <si>
    <t>X</t>
  </si>
  <si>
    <t>Dokumentace provádění stavby – k připomínkám</t>
  </si>
  <si>
    <t>DPS</t>
  </si>
  <si>
    <t>V.KÁŇA</t>
  </si>
  <si>
    <t>Seznam dokumentů</t>
  </si>
  <si>
    <t>Technická zpráva</t>
  </si>
  <si>
    <t>Seznam výkresů zapojení</t>
  </si>
  <si>
    <t>Technicko-obchodní specifikace</t>
  </si>
  <si>
    <t>Seznam kabelů</t>
  </si>
  <si>
    <t>Seznam dokumentace</t>
  </si>
  <si>
    <t>L. ČERNÝ</t>
  </si>
  <si>
    <t>Synthesia Ry43 Návrh kabeláží a kabelových tras, demontáže</t>
  </si>
  <si>
    <t xml:space="preserve">Synthesia, a.s. </t>
  </si>
  <si>
    <t>ELA, MaR</t>
  </si>
  <si>
    <t>ELA, MAR</t>
  </si>
  <si>
    <t>Seznam demontovaných měření</t>
  </si>
  <si>
    <t>26013-A4-001-EAA</t>
  </si>
  <si>
    <t>26013-A4-002-EAB</t>
  </si>
  <si>
    <t>26013-A4-003-EFE</t>
  </si>
  <si>
    <t>26013-E3-004-EEC</t>
  </si>
  <si>
    <t>Seznam spotřebičů</t>
  </si>
  <si>
    <t>2015-43-WP-ELE</t>
  </si>
  <si>
    <t>26013-E4-007-EFS</t>
  </si>
  <si>
    <t>Doplnění výzbroje rozvaděče RM1 pole 2</t>
  </si>
  <si>
    <t>26013-E4-006-EAB</t>
  </si>
  <si>
    <t>Dispozice kabelových tras - ELA</t>
  </si>
  <si>
    <t>Dispozice kabelových tras - MaR</t>
  </si>
  <si>
    <t>26013-E1-009-ELH</t>
  </si>
  <si>
    <t>26013-M1-010-ELH</t>
  </si>
  <si>
    <t>26013-A4-011-EPA</t>
  </si>
  <si>
    <t>26013-A4-012-EMB</t>
  </si>
  <si>
    <t>Dokumentace RY43 (Stavající výkresová dokumentace)</t>
  </si>
  <si>
    <t>Krycí list</t>
  </si>
  <si>
    <t>26013-A3-005-EEC</t>
  </si>
  <si>
    <t>Dokumentace provádění stavby – čistopis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</si>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</sst>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K_č_-;\-* #,##0.00\ _K_č_-;_-* &quot;-&quot;??\ _K_č_-;_-@_-"/>
    <numFmt numFmtId="165" formatCode="\00"/>
    <numFmt numFmtId="166" formatCode="mm/yyyy"/>
  </numFmts>
  <fonts count="2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2"/>
      <name val="Arial CE"/>
      <charset val="238"/>
    </font>
    <font>
      <sz val="8"/>
      <name val="Tahoma"/>
      <family val="2"/>
      <charset val="238"/>
    </font>
    <font>
      <b/>
      <sz val="9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b/>
      <sz val="16"/>
      <name val="Arial CE"/>
      <charset val="238"/>
    </font>
    <font>
      <b/>
      <u/>
      <sz val="12"/>
      <name val="Arial"/>
      <family val="2"/>
      <charset val="238"/>
    </font>
    <font>
      <sz val="6"/>
      <name val="Arial CE"/>
      <charset val="238"/>
    </font>
    <font>
      <b/>
      <sz val="6"/>
      <name val="Arial CE"/>
      <charset val="238"/>
    </font>
    <font>
      <b/>
      <sz val="8"/>
      <name val="Arial CE"/>
      <charset val="238"/>
    </font>
    <font>
      <b/>
      <sz val="18"/>
      <name val="Arial CE"/>
      <charset val="238"/>
    </font>
    <font>
      <sz val="18"/>
      <name val="Arial CE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3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23"/>
      </left>
      <right/>
      <top/>
      <bottom/>
      <diagonal/>
    </border>
    <border>
      <left/>
      <right style="medium">
        <color indexed="23"/>
      </right>
      <top/>
      <bottom/>
      <diagonal/>
    </border>
    <border>
      <left style="medium">
        <color indexed="23"/>
      </left>
      <right/>
      <top/>
      <bottom style="hair">
        <color indexed="23"/>
      </bottom>
      <diagonal/>
    </border>
    <border>
      <left/>
      <right style="medium">
        <color indexed="23"/>
      </right>
      <top/>
      <bottom style="hair">
        <color indexed="23"/>
      </bottom>
      <diagonal/>
    </border>
    <border>
      <left style="medium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medium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23"/>
      </left>
      <right style="hair">
        <color indexed="23"/>
      </right>
      <top style="hair">
        <color indexed="23"/>
      </top>
      <bottom style="medium">
        <color theme="0" tint="-0.34998626667073579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medium">
        <color theme="0" tint="-0.34998626667073579"/>
      </bottom>
      <diagonal/>
    </border>
    <border>
      <left style="hair">
        <color indexed="23"/>
      </left>
      <right style="medium">
        <color indexed="23"/>
      </right>
      <top style="hair">
        <color indexed="23"/>
      </top>
      <bottom style="medium">
        <color theme="0" tint="-0.34998626667073579"/>
      </bottom>
      <diagonal/>
    </border>
  </borders>
  <cellStyleXfs count="39">
    <xf numFmtId="0" fontId="0" fillId="0" borderId="0"/>
    <xf numFmtId="165" fontId="8" fillId="0" borderId="0">
      <alignment horizontal="right"/>
      <protection locked="0"/>
    </xf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3" borderId="0" applyNumberFormat="0" applyBorder="0" applyAlignment="0" applyProtection="0"/>
    <xf numFmtId="0" fontId="11" fillId="0" borderId="0"/>
    <xf numFmtId="0" fontId="10" fillId="0" borderId="0"/>
    <xf numFmtId="0" fontId="11" fillId="0" borderId="0"/>
    <xf numFmtId="0" fontId="2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6" fillId="0" borderId="0"/>
    <xf numFmtId="0" fontId="2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3" fillId="2" borderId="0" applyNumberFormat="0" applyBorder="0" applyAlignment="0" applyProtection="0"/>
    <xf numFmtId="0" fontId="9" fillId="0" borderId="0">
      <alignment vertical="center"/>
    </xf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</cellStyleXfs>
  <cellXfs count="103">
    <xf numFmtId="0" fontId="0" fillId="0" borderId="0" xfId="0"/>
    <xf numFmtId="0" fontId="0" fillId="0" borderId="6" xfId="0" applyBorder="1"/>
    <xf numFmtId="0" fontId="0" fillId="0" borderId="2" xfId="0" applyBorder="1"/>
    <xf numFmtId="0" fontId="2" fillId="0" borderId="0" xfId="0" applyFont="1"/>
    <xf numFmtId="0" fontId="15" fillId="0" borderId="0" xfId="0" applyFont="1"/>
    <xf numFmtId="49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9" fontId="3" fillId="0" borderId="0" xfId="0" applyNumberFormat="1" applyFont="1" applyAlignment="1">
      <alignment vertical="top"/>
    </xf>
    <xf numFmtId="0" fontId="17" fillId="4" borderId="0" xfId="0" applyFont="1" applyFill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0" fillId="0" borderId="18" xfId="0" applyFont="1" applyBorder="1" applyAlignment="1">
      <alignment horizontal="center" vertical="center"/>
    </xf>
    <xf numFmtId="166" fontId="20" fillId="0" borderId="19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0" fillId="0" borderId="0" xfId="0" applyAlignment="1">
      <alignment shrinkToFit="1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28" xfId="0" applyFont="1" applyBorder="1" applyAlignment="1">
      <alignment vertical="top"/>
    </xf>
    <xf numFmtId="0" fontId="23" fillId="0" borderId="35" xfId="15" applyFont="1" applyBorder="1" applyAlignment="1">
      <alignment vertical="top" wrapText="1"/>
    </xf>
    <xf numFmtId="0" fontId="3" fillId="0" borderId="36" xfId="0" applyFont="1" applyBorder="1" applyAlignment="1">
      <alignment horizontal="center" vertical="center"/>
    </xf>
    <xf numFmtId="0" fontId="23" fillId="0" borderId="22" xfId="25" applyFont="1" applyBorder="1" applyAlignment="1">
      <alignment horizontal="center" vertical="center"/>
    </xf>
    <xf numFmtId="166" fontId="23" fillId="0" borderId="23" xfId="25" applyNumberFormat="1" applyFont="1" applyBorder="1" applyAlignment="1">
      <alignment horizontal="center" vertical="center"/>
    </xf>
    <xf numFmtId="0" fontId="23" fillId="0" borderId="23" xfId="25" applyFont="1" applyBorder="1" applyAlignment="1">
      <alignment horizontal="center" vertical="center"/>
    </xf>
    <xf numFmtId="0" fontId="23" fillId="0" borderId="24" xfId="25" applyFont="1" applyBorder="1" applyAlignment="1">
      <alignment horizontal="center" vertical="center"/>
    </xf>
    <xf numFmtId="49" fontId="4" fillId="0" borderId="37" xfId="0" applyNumberFormat="1" applyFont="1" applyBorder="1" applyAlignment="1">
      <alignment horizontal="center"/>
    </xf>
    <xf numFmtId="0" fontId="16" fillId="0" borderId="38" xfId="0" applyFont="1" applyBorder="1" applyAlignment="1">
      <alignment horizontal="center"/>
    </xf>
    <xf numFmtId="49" fontId="4" fillId="0" borderId="15" xfId="0" applyNumberFormat="1" applyFont="1" applyBorder="1"/>
    <xf numFmtId="49" fontId="4" fillId="0" borderId="39" xfId="0" applyNumberFormat="1" applyFont="1" applyBorder="1"/>
    <xf numFmtId="0" fontId="16" fillId="0" borderId="39" xfId="0" applyFont="1" applyBorder="1" applyAlignment="1">
      <alignment horizontal="center"/>
    </xf>
    <xf numFmtId="0" fontId="2" fillId="0" borderId="15" xfId="0" applyFont="1" applyBorder="1"/>
    <xf numFmtId="0" fontId="20" fillId="0" borderId="20" xfId="0" applyFont="1" applyBorder="1" applyAlignment="1">
      <alignment horizontal="center" vertical="center"/>
    </xf>
    <xf numFmtId="0" fontId="23" fillId="0" borderId="27" xfId="0" applyFont="1" applyBorder="1" applyAlignment="1">
      <alignment horizontal="left" vertical="top"/>
    </xf>
    <xf numFmtId="0" fontId="23" fillId="0" borderId="4" xfId="0" applyFont="1" applyBorder="1" applyAlignment="1">
      <alignment vertical="top"/>
    </xf>
    <xf numFmtId="0" fontId="23" fillId="0" borderId="29" xfId="0" applyFont="1" applyBorder="1" applyAlignment="1">
      <alignment vertical="top"/>
    </xf>
    <xf numFmtId="0" fontId="23" fillId="0" borderId="1" xfId="0" applyFont="1" applyBorder="1" applyAlignment="1">
      <alignment vertical="top"/>
    </xf>
    <xf numFmtId="0" fontId="14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23" fillId="0" borderId="0" xfId="0" applyFont="1" applyAlignment="1">
      <alignment vertical="top"/>
    </xf>
    <xf numFmtId="0" fontId="23" fillId="0" borderId="2" xfId="0" applyFont="1" applyBorder="1" applyAlignment="1">
      <alignment vertical="top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49" fontId="21" fillId="0" borderId="30" xfId="25" applyNumberFormat="1" applyFont="1" applyBorder="1" applyAlignment="1">
      <alignment horizontal="center" vertical="center" shrinkToFit="1"/>
    </xf>
    <xf numFmtId="49" fontId="21" fillId="0" borderId="32" xfId="25" applyNumberFormat="1" applyFont="1" applyBorder="1" applyAlignment="1">
      <alignment horizontal="center" vertical="center" shrinkToFit="1"/>
    </xf>
    <xf numFmtId="0" fontId="20" fillId="0" borderId="27" xfId="0" applyFont="1" applyBorder="1" applyAlignment="1">
      <alignment vertical="top"/>
    </xf>
    <xf numFmtId="0" fontId="0" fillId="0" borderId="4" xfId="0" applyBorder="1"/>
    <xf numFmtId="0" fontId="0" fillId="0" borderId="33" xfId="0" applyBorder="1"/>
    <xf numFmtId="0" fontId="0" fillId="0" borderId="0" xfId="0"/>
    <xf numFmtId="0" fontId="0" fillId="0" borderId="2" xfId="0" applyBorder="1"/>
    <xf numFmtId="0" fontId="0" fillId="0" borderId="34" xfId="0" applyBorder="1"/>
    <xf numFmtId="0" fontId="0" fillId="0" borderId="16" xfId="0" applyBorder="1"/>
    <xf numFmtId="0" fontId="0" fillId="0" borderId="17" xfId="0" applyBorder="1"/>
    <xf numFmtId="0" fontId="25" fillId="0" borderId="4" xfId="25" applyFont="1" applyBorder="1" applyAlignment="1">
      <alignment horizontal="left" vertical="center" wrapText="1"/>
    </xf>
    <xf numFmtId="0" fontId="20" fillId="0" borderId="4" xfId="25" applyFont="1" applyBorder="1" applyAlignment="1">
      <alignment horizontal="left" vertical="center"/>
    </xf>
    <xf numFmtId="0" fontId="20" fillId="0" borderId="1" xfId="25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23" fillId="0" borderId="24" xfId="25" applyFont="1" applyBorder="1" applyAlignment="1">
      <alignment horizontal="center" vertical="center"/>
    </xf>
    <xf numFmtId="0" fontId="23" fillId="0" borderId="25" xfId="25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27" xfId="0" applyFont="1" applyBorder="1" applyAlignment="1">
      <alignment horizontal="left" vertical="top" wrapText="1"/>
    </xf>
    <xf numFmtId="0" fontId="18" fillId="0" borderId="4" xfId="25" applyFont="1" applyBorder="1" applyAlignment="1">
      <alignment horizontal="left" vertical="center" wrapText="1"/>
    </xf>
    <xf numFmtId="0" fontId="18" fillId="0" borderId="4" xfId="25" applyFont="1" applyBorder="1" applyAlignment="1">
      <alignment horizontal="left" vertical="center"/>
    </xf>
    <xf numFmtId="0" fontId="18" fillId="0" borderId="5" xfId="25" applyFont="1" applyBorder="1" applyAlignment="1">
      <alignment horizontal="left" vertical="center"/>
    </xf>
    <xf numFmtId="0" fontId="18" fillId="0" borderId="1" xfId="25" applyFont="1" applyBorder="1" applyAlignment="1">
      <alignment horizontal="left" vertical="center"/>
    </xf>
    <xf numFmtId="0" fontId="18" fillId="0" borderId="8" xfId="25" applyFont="1" applyBorder="1" applyAlignment="1">
      <alignment horizontal="left" vertical="center"/>
    </xf>
    <xf numFmtId="0" fontId="24" fillId="0" borderId="30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5" fillId="0" borderId="4" xfId="0" applyFont="1" applyBorder="1" applyAlignment="1">
      <alignment horizontal="left" vertical="center" wrapText="1"/>
    </xf>
    <xf numFmtId="0" fontId="0" fillId="0" borderId="5" xfId="0" applyBorder="1"/>
    <xf numFmtId="0" fontId="0" fillId="0" borderId="1" xfId="0" applyBorder="1"/>
    <xf numFmtId="0" fontId="0" fillId="0" borderId="8" xfId="0" applyBorder="1"/>
    <xf numFmtId="0" fontId="0" fillId="0" borderId="3" xfId="0" applyBorder="1"/>
    <xf numFmtId="0" fontId="19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7" fillId="0" borderId="0" xfId="0" applyFont="1"/>
    <xf numFmtId="0" fontId="27" fillId="0" borderId="2" xfId="0" applyFont="1" applyBorder="1"/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1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3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22" fillId="0" borderId="0" xfId="0" applyFont="1" applyAlignment="1">
      <alignment horizontal="center"/>
    </xf>
    <xf numFmtId="0" fontId="17" fillId="4" borderId="9" xfId="0" applyFont="1" applyFill="1" applyBorder="1" applyAlignment="1">
      <alignment horizontal="center" vertical="center"/>
    </xf>
    <xf numFmtId="0" fontId="0" fillId="0" borderId="11" xfId="0" applyBorder="1"/>
    <xf numFmtId="0" fontId="17" fillId="4" borderId="10" xfId="0" applyFont="1" applyFill="1" applyBorder="1" applyAlignment="1">
      <alignment horizontal="center" vertical="center"/>
    </xf>
    <xf numFmtId="0" fontId="0" fillId="0" borderId="12" xfId="0" applyBorder="1"/>
    <xf numFmtId="0" fontId="17" fillId="4" borderId="0" xfId="0" applyFont="1" applyFill="1" applyAlignment="1">
      <alignment horizontal="center" vertical="center"/>
    </xf>
  </cellXfs>
  <cellStyles count="39">
    <cellStyle name="&quot;0&quot;" xfId="1" xr:uid="{00000000-0005-0000-0000-000000000000}"/>
    <cellStyle name="Čárka 2" xfId="2" xr:uid="{00000000-0005-0000-0000-000001000000}"/>
    <cellStyle name="čárky 2" xfId="3" xr:uid="{00000000-0005-0000-0000-000002000000}"/>
    <cellStyle name="Neutral 2" xfId="4" xr:uid="{00000000-0005-0000-0000-000003000000}"/>
    <cellStyle name="Normale 2" xfId="5" xr:uid="{00000000-0005-0000-0000-000004000000}"/>
    <cellStyle name="Normální" xfId="0" builtinId="0"/>
    <cellStyle name="normální 10" xfId="6" xr:uid="{00000000-0005-0000-0000-000006000000}"/>
    <cellStyle name="normální 11" xfId="7" xr:uid="{00000000-0005-0000-0000-000007000000}"/>
    <cellStyle name="normální 12" xfId="8" xr:uid="{00000000-0005-0000-0000-000008000000}"/>
    <cellStyle name="normální 13" xfId="24" xr:uid="{00000000-0005-0000-0000-000009000000}"/>
    <cellStyle name="Normální 14" xfId="38" xr:uid="{5D67A108-00A3-4A63-ABAA-DA1CDD824D7E}"/>
    <cellStyle name="Normální 2" xfId="9" xr:uid="{00000000-0005-0000-0000-00000A000000}"/>
    <cellStyle name="Normální 2 2" xfId="10" xr:uid="{00000000-0005-0000-0000-00000B000000}"/>
    <cellStyle name="Normální 2 2 2" xfId="11" xr:uid="{00000000-0005-0000-0000-00000C000000}"/>
    <cellStyle name="normální 2 2 3" xfId="28" xr:uid="{00000000-0005-0000-0000-00000D000000}"/>
    <cellStyle name="normální 2 2 4" xfId="33" xr:uid="{00000000-0005-0000-0000-00000E000000}"/>
    <cellStyle name="normální 2 2 5" xfId="34" xr:uid="{00000000-0005-0000-0000-00000F000000}"/>
    <cellStyle name="normální 2 2 6" xfId="36" xr:uid="{00000000-0005-0000-0000-000010000000}"/>
    <cellStyle name="Normální 2 3" xfId="12" xr:uid="{00000000-0005-0000-0000-000011000000}"/>
    <cellStyle name="Normální 2 4" xfId="13" xr:uid="{00000000-0005-0000-0000-000012000000}"/>
    <cellStyle name="normální 2 5" xfId="27" xr:uid="{00000000-0005-0000-0000-000013000000}"/>
    <cellStyle name="normální 2 6" xfId="26" xr:uid="{00000000-0005-0000-0000-000014000000}"/>
    <cellStyle name="normální 2 7" xfId="35" xr:uid="{00000000-0005-0000-0000-000015000000}"/>
    <cellStyle name="normální 2 8" xfId="37" xr:uid="{00000000-0005-0000-0000-000016000000}"/>
    <cellStyle name="Normální 3" xfId="14" xr:uid="{00000000-0005-0000-0000-000017000000}"/>
    <cellStyle name="normální 3 2" xfId="29" xr:uid="{00000000-0005-0000-0000-000018000000}"/>
    <cellStyle name="Normální 4" xfId="15" xr:uid="{00000000-0005-0000-0000-000019000000}"/>
    <cellStyle name="normální 4 2" xfId="25" xr:uid="{00000000-0005-0000-0000-00001A000000}"/>
    <cellStyle name="normální 4 2 2" xfId="30" xr:uid="{00000000-0005-0000-0000-00001B000000}"/>
    <cellStyle name="normální 5" xfId="16" xr:uid="{00000000-0005-0000-0000-00001C000000}"/>
    <cellStyle name="normální 5 2" xfId="31" xr:uid="{00000000-0005-0000-0000-00001D000000}"/>
    <cellStyle name="normální 6" xfId="17" xr:uid="{00000000-0005-0000-0000-00001E000000}"/>
    <cellStyle name="normální 6 2" xfId="18" xr:uid="{00000000-0005-0000-0000-00001F000000}"/>
    <cellStyle name="normální 6 3" xfId="32" xr:uid="{00000000-0005-0000-0000-000020000000}"/>
    <cellStyle name="normální 7" xfId="19" xr:uid="{00000000-0005-0000-0000-000021000000}"/>
    <cellStyle name="normální 8" xfId="20" xr:uid="{00000000-0005-0000-0000-000022000000}"/>
    <cellStyle name="normální 9" xfId="21" xr:uid="{00000000-0005-0000-0000-000023000000}"/>
    <cellStyle name="Schlecht 2" xfId="22" xr:uid="{00000000-0005-0000-0000-000024000000}"/>
    <cellStyle name="Standard_Geräteliste KONST2003" xfId="23" xr:uid="{00000000-0005-0000-0000-00002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51288</xdr:colOff>
      <xdr:row>49</xdr:row>
      <xdr:rowOff>120895</xdr:rowOff>
    </xdr:from>
    <xdr:to>
      <xdr:col>4</xdr:col>
      <xdr:colOff>804495</xdr:colOff>
      <xdr:row>52</xdr:row>
      <xdr:rowOff>26377</xdr:rowOff>
    </xdr:to>
    <xdr:pic>
      <xdr:nvPicPr>
        <xdr:cNvPr id="10" name="obrázek 3" descr="logo%20Exprom%20s">
          <a:extLst>
            <a:ext uri="{FF2B5EF4-FFF2-40B4-BE49-F238E27FC236}">
              <a16:creationId xmlns:a16="http://schemas.microsoft.com/office/drawing/2014/main" id="{68F799E7-921E-4B67-BA5B-58B284E2F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130"/>
        <a:stretch>
          <a:fillRect/>
        </a:stretch>
      </xdr:blipFill>
      <xdr:spPr bwMode="auto">
        <a:xfrm>
          <a:off x="1978269" y="8488241"/>
          <a:ext cx="753207" cy="389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124240</xdr:colOff>
      <xdr:row>49</xdr:row>
      <xdr:rowOff>8283</xdr:rowOff>
    </xdr:from>
    <xdr:to>
      <xdr:col>3</xdr:col>
      <xdr:colOff>961658</xdr:colOff>
      <xdr:row>51</xdr:row>
      <xdr:rowOff>16565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62027CA4-8A0B-4225-9DF6-1094B2989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979" y="8597348"/>
          <a:ext cx="1466896" cy="339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115957</xdr:colOff>
      <xdr:row>51</xdr:row>
      <xdr:rowOff>41413</xdr:rowOff>
    </xdr:from>
    <xdr:to>
      <xdr:col>3</xdr:col>
      <xdr:colOff>795131</xdr:colOff>
      <xdr:row>52</xdr:row>
      <xdr:rowOff>144917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2405460-33B4-47DF-A50A-4B0C41E85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74" y="8961783"/>
          <a:ext cx="1060174" cy="269156"/>
        </a:xfrm>
        <a:prstGeom prst="rect">
          <a:avLst/>
        </a:prstGeom>
        <a:extLst>
          <a:ext uri="{FAA26D3D-D897-4be2-8F04-BA451C77F1D7}">
            <ma14:placeholderFlag xmlns:lc="http://schemas.openxmlformats.org/drawingml/2006/lockedCanvas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fl="http://schemas.microsoft.com/office/word/2024/wordml/sdtformatlock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53"/>
  <sheetViews>
    <sheetView view="pageBreakPreview" topLeftCell="A28" zoomScale="115" zoomScaleSheetLayoutView="115" workbookViewId="0">
      <selection activeCell="J43" sqref="J43"/>
    </sheetView>
  </sheetViews>
  <sheetFormatPr defaultRowHeight="12.75" x14ac:dyDescent="0.2"/>
  <cols>
    <col min="1" max="1" width="4.7109375" customWidth="1"/>
    <col min="2" max="2" width="3.7109375" customWidth="1"/>
    <col min="3" max="3" width="5.7109375" customWidth="1"/>
    <col min="4" max="6" width="14.7109375" customWidth="1"/>
    <col min="7" max="7" width="16.7109375" customWidth="1"/>
    <col min="8" max="8" width="12.7109375" customWidth="1"/>
  </cols>
  <sheetData>
    <row r="2" spans="2:8" x14ac:dyDescent="0.2">
      <c r="B2" s="82"/>
      <c r="C2" s="50"/>
      <c r="D2" s="50"/>
      <c r="E2" s="50"/>
      <c r="F2" s="50"/>
      <c r="G2" s="50"/>
      <c r="H2" s="79"/>
    </row>
    <row r="3" spans="2:8" x14ac:dyDescent="0.2">
      <c r="B3" s="1"/>
      <c r="H3" s="2"/>
    </row>
    <row r="4" spans="2:8" x14ac:dyDescent="0.2">
      <c r="B4" s="1"/>
      <c r="H4" s="2"/>
    </row>
    <row r="5" spans="2:8" x14ac:dyDescent="0.2">
      <c r="B5" s="1"/>
      <c r="H5" s="2"/>
    </row>
    <row r="6" spans="2:8" x14ac:dyDescent="0.2">
      <c r="B6" s="1"/>
      <c r="H6" s="2"/>
    </row>
    <row r="7" spans="2:8" x14ac:dyDescent="0.2">
      <c r="B7" s="1"/>
      <c r="H7" s="2"/>
    </row>
    <row r="8" spans="2:8" x14ac:dyDescent="0.2">
      <c r="B8" s="1"/>
      <c r="H8" s="2"/>
    </row>
    <row r="9" spans="2:8" ht="18" x14ac:dyDescent="0.2">
      <c r="B9" s="83" t="s">
        <v>38</v>
      </c>
      <c r="C9" s="52"/>
      <c r="D9" s="52"/>
      <c r="E9" s="52"/>
      <c r="F9" s="52"/>
      <c r="G9" s="52"/>
      <c r="H9" s="53"/>
    </row>
    <row r="10" spans="2:8" x14ac:dyDescent="0.2">
      <c r="B10" s="1"/>
      <c r="H10" s="2"/>
    </row>
    <row r="11" spans="2:8" x14ac:dyDescent="0.2">
      <c r="B11" s="1"/>
      <c r="H11" s="2"/>
    </row>
    <row r="12" spans="2:8" x14ac:dyDescent="0.2">
      <c r="B12" s="1"/>
      <c r="H12" s="2"/>
    </row>
    <row r="13" spans="2:8" x14ac:dyDescent="0.2">
      <c r="B13" s="1"/>
      <c r="H13" s="2"/>
    </row>
    <row r="14" spans="2:8" x14ac:dyDescent="0.2">
      <c r="B14" s="1"/>
      <c r="H14" s="2"/>
    </row>
    <row r="15" spans="2:8" x14ac:dyDescent="0.2">
      <c r="B15" s="1"/>
      <c r="H15" s="2"/>
    </row>
    <row r="16" spans="2:8" x14ac:dyDescent="0.2">
      <c r="B16" s="1"/>
      <c r="H16" s="2"/>
    </row>
    <row r="17" spans="2:8" x14ac:dyDescent="0.2">
      <c r="B17" s="1"/>
      <c r="H17" s="2"/>
    </row>
    <row r="18" spans="2:8" x14ac:dyDescent="0.2">
      <c r="B18" s="1"/>
      <c r="H18" s="2"/>
    </row>
    <row r="19" spans="2:8" ht="23.25" x14ac:dyDescent="0.35">
      <c r="B19" s="84" t="str">
        <f>F49</f>
        <v>Seznam dokumentace</v>
      </c>
      <c r="C19" s="85"/>
      <c r="D19" s="85"/>
      <c r="E19" s="85"/>
      <c r="F19" s="85"/>
      <c r="G19" s="85"/>
      <c r="H19" s="86"/>
    </row>
    <row r="20" spans="2:8" x14ac:dyDescent="0.2">
      <c r="B20" s="1"/>
      <c r="H20" s="2"/>
    </row>
    <row r="21" spans="2:8" x14ac:dyDescent="0.2">
      <c r="B21" s="1"/>
      <c r="H21" s="2"/>
    </row>
    <row r="22" spans="2:8" x14ac:dyDescent="0.2">
      <c r="B22" s="1"/>
      <c r="H22" s="2"/>
    </row>
    <row r="23" spans="2:8" x14ac:dyDescent="0.2">
      <c r="B23" s="1"/>
      <c r="H23" s="2"/>
    </row>
    <row r="24" spans="2:8" x14ac:dyDescent="0.2">
      <c r="B24" s="1"/>
      <c r="H24" s="2"/>
    </row>
    <row r="25" spans="2:8" x14ac:dyDescent="0.2">
      <c r="B25" s="1"/>
      <c r="H25" s="2"/>
    </row>
    <row r="26" spans="2:8" x14ac:dyDescent="0.2">
      <c r="B26" s="1"/>
      <c r="H26" s="2"/>
    </row>
    <row r="27" spans="2:8" x14ac:dyDescent="0.2">
      <c r="B27" s="1"/>
      <c r="H27" s="2"/>
    </row>
    <row r="28" spans="2:8" x14ac:dyDescent="0.2">
      <c r="B28" s="1"/>
      <c r="H28" s="2"/>
    </row>
    <row r="29" spans="2:8" x14ac:dyDescent="0.2">
      <c r="B29" s="1"/>
      <c r="H29" s="2"/>
    </row>
    <row r="30" spans="2:8" x14ac:dyDescent="0.2">
      <c r="B30" s="1"/>
      <c r="H30" s="2"/>
    </row>
    <row r="31" spans="2:8" x14ac:dyDescent="0.2">
      <c r="B31" s="1"/>
      <c r="H31" s="2"/>
    </row>
    <row r="32" spans="2:8" x14ac:dyDescent="0.2">
      <c r="B32" s="1"/>
      <c r="H32" s="2"/>
    </row>
    <row r="33" spans="2:8" x14ac:dyDescent="0.2">
      <c r="B33" s="1"/>
      <c r="H33" s="2"/>
    </row>
    <row r="34" spans="2:8" x14ac:dyDescent="0.2">
      <c r="B34" s="1"/>
      <c r="H34" s="2"/>
    </row>
    <row r="35" spans="2:8" x14ac:dyDescent="0.2">
      <c r="B35" s="1"/>
      <c r="H35" s="2"/>
    </row>
    <row r="36" spans="2:8" x14ac:dyDescent="0.2">
      <c r="B36" s="1"/>
      <c r="H36" s="2"/>
    </row>
    <row r="37" spans="2:8" x14ac:dyDescent="0.2">
      <c r="B37" s="1"/>
      <c r="H37" s="2"/>
    </row>
    <row r="38" spans="2:8" ht="13.5" thickBot="1" x14ac:dyDescent="0.25">
      <c r="B38" s="1"/>
      <c r="H38" s="2"/>
    </row>
    <row r="39" spans="2:8" ht="18" customHeight="1" x14ac:dyDescent="0.2">
      <c r="B39" s="14"/>
      <c r="C39" s="15"/>
      <c r="D39" s="16"/>
      <c r="E39" s="34"/>
      <c r="F39" s="16"/>
      <c r="G39" s="87"/>
      <c r="H39" s="88"/>
    </row>
    <row r="40" spans="2:8" ht="18" customHeight="1" x14ac:dyDescent="0.2">
      <c r="B40" s="24"/>
      <c r="C40" s="25"/>
      <c r="D40" s="26"/>
      <c r="E40" s="27"/>
      <c r="F40" s="26"/>
      <c r="G40" s="66"/>
      <c r="H40" s="67"/>
    </row>
    <row r="41" spans="2:8" ht="18" customHeight="1" x14ac:dyDescent="0.2">
      <c r="B41" s="24">
        <v>1</v>
      </c>
      <c r="C41" s="25">
        <v>46145</v>
      </c>
      <c r="D41" s="26" t="s">
        <v>28</v>
      </c>
      <c r="E41" s="27" t="s">
        <v>28</v>
      </c>
      <c r="F41" s="26" t="s">
        <v>35</v>
      </c>
      <c r="G41" s="66" t="s">
        <v>59</v>
      </c>
      <c r="H41" s="67"/>
    </row>
    <row r="42" spans="2:8" ht="18" customHeight="1" x14ac:dyDescent="0.2">
      <c r="B42" s="24">
        <v>0</v>
      </c>
      <c r="C42" s="25">
        <v>46115</v>
      </c>
      <c r="D42" s="26" t="s">
        <v>28</v>
      </c>
      <c r="E42" s="27" t="s">
        <v>28</v>
      </c>
      <c r="F42" s="26" t="s">
        <v>35</v>
      </c>
      <c r="G42" s="66" t="s">
        <v>26</v>
      </c>
      <c r="H42" s="67"/>
    </row>
    <row r="43" spans="2:8" ht="12.95" customHeight="1" x14ac:dyDescent="0.2">
      <c r="B43" s="18" t="s">
        <v>9</v>
      </c>
      <c r="C43" s="19" t="s">
        <v>10</v>
      </c>
      <c r="D43" s="19" t="s">
        <v>11</v>
      </c>
      <c r="E43" s="20" t="s">
        <v>12</v>
      </c>
      <c r="F43" s="19" t="s">
        <v>13</v>
      </c>
      <c r="G43" s="68" t="s">
        <v>14</v>
      </c>
      <c r="H43" s="69"/>
    </row>
    <row r="44" spans="2:8" ht="12.95" customHeight="1" x14ac:dyDescent="0.2">
      <c r="B44" s="70" t="s">
        <v>20</v>
      </c>
      <c r="C44" s="36"/>
      <c r="D44" s="71" t="s">
        <v>36</v>
      </c>
      <c r="E44" s="72"/>
      <c r="F44" s="72"/>
      <c r="G44" s="73"/>
      <c r="H44" s="21" t="s">
        <v>15</v>
      </c>
    </row>
    <row r="45" spans="2:8" ht="12.95" customHeight="1" x14ac:dyDescent="0.2">
      <c r="B45" s="37"/>
      <c r="C45" s="38"/>
      <c r="D45" s="74"/>
      <c r="E45" s="74"/>
      <c r="F45" s="74"/>
      <c r="G45" s="75"/>
      <c r="H45" s="76"/>
    </row>
    <row r="46" spans="2:8" ht="12.95" customHeight="1" x14ac:dyDescent="0.2">
      <c r="B46" s="70" t="s">
        <v>21</v>
      </c>
      <c r="C46" s="36"/>
      <c r="D46" s="78" t="s">
        <v>39</v>
      </c>
      <c r="E46" s="50"/>
      <c r="F46" s="79"/>
      <c r="G46" s="22" t="s">
        <v>24</v>
      </c>
      <c r="H46" s="76"/>
    </row>
    <row r="47" spans="2:8" ht="12.95" customHeight="1" x14ac:dyDescent="0.2">
      <c r="B47" s="37"/>
      <c r="C47" s="38"/>
      <c r="D47" s="80"/>
      <c r="E47" s="80"/>
      <c r="F47" s="81"/>
      <c r="G47" s="23" t="str">
        <f ca="1">MID(CELL("filename",A1),FIND("[",CELL("filename",A1))+1,FIND("]",(CELL("filename",A1)))-FIND("[",CELL("filename",A1))-38)</f>
        <v>26013</v>
      </c>
      <c r="H47" s="77"/>
    </row>
    <row r="48" spans="2:8" ht="12.95" customHeight="1" x14ac:dyDescent="0.2">
      <c r="B48" s="35" t="s">
        <v>16</v>
      </c>
      <c r="C48" s="36"/>
      <c r="D48" s="57" t="s">
        <v>37</v>
      </c>
      <c r="E48" s="58"/>
      <c r="F48" s="60" t="s">
        <v>22</v>
      </c>
      <c r="G48" s="61"/>
      <c r="H48" s="21" t="s">
        <v>17</v>
      </c>
    </row>
    <row r="49" spans="2:9" ht="12.95" customHeight="1" x14ac:dyDescent="0.2">
      <c r="B49" s="37"/>
      <c r="C49" s="38"/>
      <c r="D49" s="59"/>
      <c r="E49" s="59"/>
      <c r="F49" s="62" t="s">
        <v>34</v>
      </c>
      <c r="G49" s="63"/>
      <c r="H49" s="39" t="s">
        <v>27</v>
      </c>
    </row>
    <row r="50" spans="2:9" ht="12.95" customHeight="1" x14ac:dyDescent="0.2">
      <c r="B50" s="49"/>
      <c r="C50" s="50"/>
      <c r="D50" s="50"/>
      <c r="E50" s="50"/>
      <c r="F50" s="64"/>
      <c r="G50" s="65"/>
      <c r="H50" s="40"/>
    </row>
    <row r="51" spans="2:9" ht="12.95" customHeight="1" x14ac:dyDescent="0.2">
      <c r="B51" s="51"/>
      <c r="C51" s="52"/>
      <c r="D51" s="52"/>
      <c r="E51" s="53"/>
      <c r="F51" s="41" t="s">
        <v>18</v>
      </c>
      <c r="G51" s="42"/>
      <c r="H51" s="21" t="s">
        <v>19</v>
      </c>
    </row>
    <row r="52" spans="2:9" ht="12.95" customHeight="1" x14ac:dyDescent="0.2">
      <c r="B52" s="51"/>
      <c r="C52" s="52"/>
      <c r="D52" s="52"/>
      <c r="E52" s="53"/>
      <c r="F52" s="43" t="str">
        <f ca="1">MID(CELL("filename",A1),FIND("[",CELL("filename",A1))+1,FIND("]",(CELL("filename",A1)))-FIND("[",CELL("filename",A1))-27)</f>
        <v>26013-A4-002-EAB</v>
      </c>
      <c r="G52" s="44"/>
      <c r="H52" s="47" t="s">
        <v>60</v>
      </c>
      <c r="I52" s="17"/>
    </row>
    <row r="53" spans="2:9" ht="12.95" customHeight="1" thickBot="1" x14ac:dyDescent="0.25">
      <c r="B53" s="54"/>
      <c r="C53" s="55"/>
      <c r="D53" s="55"/>
      <c r="E53" s="56"/>
      <c r="F53" s="45"/>
      <c r="G53" s="46"/>
      <c r="H53" s="48"/>
      <c r="I53" s="17"/>
    </row>
  </sheetData>
  <mergeCells count="22">
    <mergeCell ref="B2:H2"/>
    <mergeCell ref="G40:H40"/>
    <mergeCell ref="G41:H41"/>
    <mergeCell ref="B9:H9"/>
    <mergeCell ref="B19:H19"/>
    <mergeCell ref="G39:H39"/>
    <mergeCell ref="G42:H42"/>
    <mergeCell ref="G43:H43"/>
    <mergeCell ref="B44:C45"/>
    <mergeCell ref="D44:G45"/>
    <mergeCell ref="H45:H47"/>
    <mergeCell ref="B46:C47"/>
    <mergeCell ref="D46:F47"/>
    <mergeCell ref="B48:C49"/>
    <mergeCell ref="H49:H50"/>
    <mergeCell ref="F51:G51"/>
    <mergeCell ref="F52:G53"/>
    <mergeCell ref="H52:H53"/>
    <mergeCell ref="B50:E53"/>
    <mergeCell ref="D48:E49"/>
    <mergeCell ref="F48:G48"/>
    <mergeCell ref="F49:G50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&amp;RStr.:&amp;P/&amp;N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3"/>
  <sheetViews>
    <sheetView tabSelected="1" view="pageBreakPreview" zoomScaleSheetLayoutView="100" workbookViewId="0">
      <pane ySplit="9" topLeftCell="A10" activePane="bottomLeft" state="frozen"/>
      <selection activeCell="H54" sqref="H54"/>
      <selection pane="bottomLeft" activeCell="O16" sqref="O16"/>
    </sheetView>
  </sheetViews>
  <sheetFormatPr defaultRowHeight="10.5" x14ac:dyDescent="0.15"/>
  <cols>
    <col min="1" max="1" width="4.7109375" style="4" customWidth="1"/>
    <col min="2" max="2" width="18.42578125" style="4" customWidth="1"/>
    <col min="3" max="3" width="53.28515625" style="5" bestFit="1" customWidth="1"/>
    <col min="4" max="5" width="2.28515625" style="6" hidden="1" customWidth="1"/>
    <col min="6" max="6" width="4.28515625" style="6" customWidth="1"/>
    <col min="7" max="7" width="4.140625" style="6" customWidth="1"/>
    <col min="8" max="8" width="4.28515625" style="6" customWidth="1"/>
    <col min="9" max="10" width="4.42578125" style="6" customWidth="1"/>
    <col min="11" max="11" width="4.28515625" style="4" customWidth="1"/>
    <col min="12" max="12" width="5" style="4" customWidth="1"/>
    <col min="13" max="14" width="3.7109375" style="4" customWidth="1"/>
    <col min="15" max="15" width="45.5703125" style="4" customWidth="1"/>
    <col min="16" max="16384" width="9.140625" style="4"/>
  </cols>
  <sheetData>
    <row r="1" spans="2:16" ht="18" customHeight="1" x14ac:dyDescent="0.25">
      <c r="B1" s="97" t="s">
        <v>23</v>
      </c>
      <c r="C1" s="97"/>
      <c r="D1" s="97"/>
      <c r="E1" s="97"/>
      <c r="F1" s="97"/>
      <c r="G1" s="97"/>
      <c r="H1" s="97"/>
      <c r="I1" s="97"/>
      <c r="J1" s="97"/>
      <c r="K1" s="97"/>
    </row>
    <row r="2" spans="2:16" x14ac:dyDescent="0.15">
      <c r="C2" s="94"/>
      <c r="D2" s="95"/>
      <c r="E2" s="95"/>
      <c r="F2" s="95"/>
      <c r="G2" s="95"/>
      <c r="H2" s="95"/>
      <c r="I2" s="95"/>
      <c r="J2" s="95"/>
      <c r="K2" s="96"/>
    </row>
    <row r="3" spans="2:16" ht="16.5" customHeight="1" x14ac:dyDescent="0.15">
      <c r="B3" s="7" t="s">
        <v>4</v>
      </c>
      <c r="C3" s="91" t="str">
        <f>'Titulni list'!D44</f>
        <v>Synthesia Ry43 Návrh kabeláží a kabelových tras, demontáže</v>
      </c>
      <c r="D3" s="91"/>
      <c r="E3" s="91"/>
      <c r="F3" s="91"/>
      <c r="G3" s="92"/>
      <c r="H3" s="92"/>
      <c r="I3" s="92"/>
      <c r="J3" s="92"/>
      <c r="K3" s="92"/>
    </row>
    <row r="4" spans="2:16" ht="16.5" customHeight="1" x14ac:dyDescent="0.15">
      <c r="B4" s="7" t="s">
        <v>2</v>
      </c>
      <c r="C4" s="91" t="str">
        <f>'Titulni list'!D46</f>
        <v>ELA, MAR</v>
      </c>
      <c r="D4" s="91"/>
      <c r="E4" s="91"/>
      <c r="F4" s="91"/>
      <c r="G4" s="92"/>
      <c r="H4" s="92"/>
      <c r="I4" s="92"/>
      <c r="J4" s="92"/>
      <c r="K4" s="92"/>
    </row>
    <row r="5" spans="2:16" ht="16.5" customHeight="1" x14ac:dyDescent="0.15">
      <c r="B5" s="7" t="s">
        <v>3</v>
      </c>
      <c r="C5" s="91" t="str">
        <f>'Titulni list'!H49</f>
        <v>DPS</v>
      </c>
      <c r="D5" s="91"/>
      <c r="E5" s="91"/>
      <c r="F5" s="91"/>
      <c r="G5" s="92"/>
      <c r="H5" s="92"/>
      <c r="I5" s="92"/>
      <c r="J5" s="92"/>
      <c r="K5" s="92"/>
    </row>
    <row r="6" spans="2:16" ht="16.5" customHeight="1" x14ac:dyDescent="0.15">
      <c r="B6" s="7" t="s">
        <v>0</v>
      </c>
      <c r="C6" s="91" t="str">
        <f ca="1">'Titulni list'!F52</f>
        <v>26013-A4-002-EAB</v>
      </c>
      <c r="D6" s="91"/>
      <c r="E6" s="91"/>
      <c r="F6" s="91"/>
      <c r="G6" s="92"/>
      <c r="H6" s="92"/>
      <c r="I6" s="92"/>
      <c r="J6" s="92"/>
      <c r="K6" s="92"/>
    </row>
    <row r="7" spans="2:16" ht="16.5" customHeight="1" x14ac:dyDescent="0.2">
      <c r="B7" s="3"/>
      <c r="C7" s="93"/>
      <c r="D7" s="52"/>
      <c r="E7" s="52"/>
      <c r="F7" s="52"/>
      <c r="G7" s="52"/>
      <c r="H7" s="52"/>
      <c r="I7" s="52"/>
      <c r="J7" s="52"/>
      <c r="K7" s="52"/>
    </row>
    <row r="8" spans="2:16" ht="12.75" customHeight="1" x14ac:dyDescent="0.15">
      <c r="B8" s="98" t="s">
        <v>7</v>
      </c>
      <c r="C8" s="100" t="s">
        <v>8</v>
      </c>
      <c r="D8" s="102" t="s">
        <v>1</v>
      </c>
      <c r="E8" s="102"/>
      <c r="F8" s="102"/>
      <c r="G8" s="102"/>
      <c r="H8" s="102"/>
      <c r="I8" s="102"/>
      <c r="J8" s="102"/>
      <c r="K8" s="100"/>
    </row>
    <row r="9" spans="2:16" ht="16.350000000000001" customHeight="1" x14ac:dyDescent="0.15">
      <c r="B9" s="99"/>
      <c r="C9" s="101"/>
      <c r="D9" s="8" t="s">
        <v>5</v>
      </c>
      <c r="E9" s="8" t="s">
        <v>6</v>
      </c>
      <c r="F9" s="8">
        <v>0</v>
      </c>
      <c r="G9" s="8">
        <v>1</v>
      </c>
      <c r="H9" s="8">
        <v>2</v>
      </c>
      <c r="I9" s="8">
        <v>3</v>
      </c>
      <c r="J9" s="8">
        <v>4</v>
      </c>
      <c r="K9" s="9">
        <v>5</v>
      </c>
    </row>
    <row r="10" spans="2:16" ht="12.75" x14ac:dyDescent="0.2">
      <c r="B10" s="10" t="s">
        <v>41</v>
      </c>
      <c r="C10" s="30" t="s">
        <v>57</v>
      </c>
      <c r="D10" s="11"/>
      <c r="E10" s="11"/>
      <c r="F10" s="11" t="s">
        <v>25</v>
      </c>
      <c r="G10" s="11" t="s">
        <v>25</v>
      </c>
      <c r="H10" s="11"/>
      <c r="I10" s="11"/>
      <c r="J10" s="11"/>
      <c r="K10" s="12"/>
      <c r="O10" s="89"/>
      <c r="P10" s="90"/>
    </row>
    <row r="11" spans="2:16" ht="12" customHeight="1" x14ac:dyDescent="0.2">
      <c r="B11" s="10" t="s">
        <v>42</v>
      </c>
      <c r="C11" s="30" t="s">
        <v>29</v>
      </c>
      <c r="D11" s="11"/>
      <c r="E11" s="11"/>
      <c r="F11" s="11" t="s">
        <v>25</v>
      </c>
      <c r="G11" s="11" t="s">
        <v>25</v>
      </c>
      <c r="H11" s="11"/>
      <c r="I11" s="11"/>
      <c r="J11" s="11"/>
      <c r="K11" s="12"/>
    </row>
    <row r="12" spans="2:16" ht="12.75" x14ac:dyDescent="0.2">
      <c r="B12" s="10" t="s">
        <v>43</v>
      </c>
      <c r="C12" s="30" t="s">
        <v>30</v>
      </c>
      <c r="D12" s="11"/>
      <c r="E12" s="11"/>
      <c r="F12" s="11" t="s">
        <v>25</v>
      </c>
      <c r="G12" s="11" t="s">
        <v>25</v>
      </c>
      <c r="H12" s="11"/>
      <c r="I12" s="11"/>
      <c r="J12" s="11"/>
      <c r="K12" s="12"/>
      <c r="O12" s="89"/>
      <c r="P12" s="90"/>
    </row>
    <row r="13" spans="2:16" ht="12.75" x14ac:dyDescent="0.2">
      <c r="B13" s="10" t="s">
        <v>44</v>
      </c>
      <c r="C13" s="30" t="s">
        <v>45</v>
      </c>
      <c r="D13" s="11"/>
      <c r="E13" s="11"/>
      <c r="F13" s="11" t="s">
        <v>25</v>
      </c>
      <c r="G13" s="11" t="s">
        <v>25</v>
      </c>
      <c r="H13" s="11"/>
      <c r="I13" s="11"/>
      <c r="J13" s="11"/>
      <c r="K13" s="12"/>
      <c r="O13" s="13"/>
      <c r="P13" s="3"/>
    </row>
    <row r="14" spans="2:16" ht="12.75" x14ac:dyDescent="0.2">
      <c r="B14" s="10" t="s">
        <v>58</v>
      </c>
      <c r="C14" s="30" t="s">
        <v>40</v>
      </c>
      <c r="D14" s="11"/>
      <c r="E14" s="11"/>
      <c r="F14" s="11" t="s">
        <v>25</v>
      </c>
      <c r="G14" s="11" t="s">
        <v>25</v>
      </c>
      <c r="H14" s="11"/>
      <c r="I14" s="11"/>
      <c r="J14" s="11"/>
      <c r="K14" s="12"/>
      <c r="O14" s="13"/>
      <c r="P14" s="3"/>
    </row>
    <row r="15" spans="2:16" ht="12.75" x14ac:dyDescent="0.2">
      <c r="B15" s="10" t="s">
        <v>49</v>
      </c>
      <c r="C15" s="33" t="s">
        <v>31</v>
      </c>
      <c r="D15" s="11"/>
      <c r="E15" s="11"/>
      <c r="F15" s="11" t="s">
        <v>25</v>
      </c>
      <c r="G15" s="11" t="s">
        <v>25</v>
      </c>
      <c r="H15" s="11"/>
      <c r="I15" s="11"/>
      <c r="J15" s="11"/>
      <c r="K15" s="12"/>
      <c r="O15" s="13"/>
      <c r="P15" s="3"/>
    </row>
    <row r="16" spans="2:16" ht="12.75" x14ac:dyDescent="0.2">
      <c r="B16" s="10" t="s">
        <v>47</v>
      </c>
      <c r="C16" s="33" t="s">
        <v>48</v>
      </c>
      <c r="D16" s="11"/>
      <c r="E16" s="11"/>
      <c r="F16" s="11" t="s">
        <v>25</v>
      </c>
      <c r="G16" s="11" t="s">
        <v>25</v>
      </c>
      <c r="H16" s="11"/>
      <c r="I16" s="11"/>
      <c r="J16" s="11"/>
      <c r="K16" s="12"/>
      <c r="O16" s="13"/>
      <c r="P16" s="3"/>
    </row>
    <row r="17" spans="2:16" ht="12.75" x14ac:dyDescent="0.2">
      <c r="B17" s="10" t="s">
        <v>46</v>
      </c>
      <c r="C17" s="33" t="s">
        <v>56</v>
      </c>
      <c r="D17" s="11"/>
      <c r="E17" s="11"/>
      <c r="F17" s="11" t="s">
        <v>25</v>
      </c>
      <c r="G17" s="11" t="s">
        <v>25</v>
      </c>
      <c r="H17" s="11"/>
      <c r="I17" s="11"/>
      <c r="J17" s="11"/>
      <c r="K17" s="12"/>
      <c r="O17" s="13"/>
      <c r="P17" s="3"/>
    </row>
    <row r="18" spans="2:16" ht="12.75" x14ac:dyDescent="0.2">
      <c r="B18" s="10" t="s">
        <v>52</v>
      </c>
      <c r="C18" s="33" t="s">
        <v>50</v>
      </c>
      <c r="D18" s="11"/>
      <c r="E18" s="11"/>
      <c r="F18" s="11" t="s">
        <v>25</v>
      </c>
      <c r="G18" s="11" t="s">
        <v>25</v>
      </c>
      <c r="H18" s="11"/>
      <c r="I18" s="11"/>
      <c r="J18" s="11"/>
      <c r="K18" s="12"/>
      <c r="O18" s="13"/>
      <c r="P18" s="13"/>
    </row>
    <row r="19" spans="2:16" ht="12.75" x14ac:dyDescent="0.2">
      <c r="B19" s="10" t="s">
        <v>53</v>
      </c>
      <c r="C19" s="33" t="s">
        <v>51</v>
      </c>
      <c r="D19" s="11"/>
      <c r="E19" s="11"/>
      <c r="F19" s="11" t="s">
        <v>25</v>
      </c>
      <c r="G19" s="11" t="s">
        <v>25</v>
      </c>
      <c r="H19" s="11"/>
      <c r="I19" s="11"/>
      <c r="J19" s="11"/>
      <c r="K19" s="12"/>
      <c r="O19" s="13"/>
      <c r="P19" s="13"/>
    </row>
    <row r="20" spans="2:16" ht="12.75" x14ac:dyDescent="0.2">
      <c r="B20" s="10" t="s">
        <v>54</v>
      </c>
      <c r="C20" s="33" t="s">
        <v>32</v>
      </c>
      <c r="D20" s="11"/>
      <c r="E20" s="11"/>
      <c r="F20" s="11" t="s">
        <v>25</v>
      </c>
      <c r="G20" s="11" t="s">
        <v>25</v>
      </c>
      <c r="H20" s="11"/>
      <c r="I20" s="11"/>
      <c r="J20" s="11"/>
      <c r="K20" s="12"/>
    </row>
    <row r="21" spans="2:16" ht="12.75" x14ac:dyDescent="0.2">
      <c r="B21" s="10" t="s">
        <v>55</v>
      </c>
      <c r="C21" s="33" t="s">
        <v>33</v>
      </c>
      <c r="D21" s="11"/>
      <c r="E21" s="11"/>
      <c r="F21" s="11" t="s">
        <v>25</v>
      </c>
      <c r="G21" s="11" t="s">
        <v>25</v>
      </c>
      <c r="H21" s="11"/>
      <c r="I21" s="11"/>
      <c r="J21" s="11"/>
      <c r="K21" s="12"/>
    </row>
    <row r="22" spans="2:16" ht="12" x14ac:dyDescent="0.2">
      <c r="B22" s="10"/>
      <c r="C22" s="30"/>
      <c r="D22" s="11"/>
      <c r="E22" s="11"/>
      <c r="F22" s="11"/>
      <c r="G22" s="11"/>
      <c r="H22" s="11"/>
      <c r="I22" s="11"/>
      <c r="J22" s="11"/>
      <c r="K22" s="12"/>
    </row>
    <row r="23" spans="2:16" ht="12.75" thickBot="1" x14ac:dyDescent="0.25">
      <c r="B23" s="28"/>
      <c r="C23" s="31"/>
      <c r="D23" s="29"/>
      <c r="E23" s="29"/>
      <c r="F23" s="29"/>
      <c r="G23" s="29"/>
      <c r="H23" s="29"/>
      <c r="I23" s="29"/>
      <c r="J23" s="29"/>
      <c r="K23" s="32"/>
    </row>
  </sheetData>
  <mergeCells count="12">
    <mergeCell ref="O12:P12"/>
    <mergeCell ref="C6:K6"/>
    <mergeCell ref="C7:K7"/>
    <mergeCell ref="C2:K2"/>
    <mergeCell ref="B1:K1"/>
    <mergeCell ref="C3:K3"/>
    <mergeCell ref="C4:K4"/>
    <mergeCell ref="C5:K5"/>
    <mergeCell ref="B8:B9"/>
    <mergeCell ref="C8:C9"/>
    <mergeCell ref="D8:K8"/>
    <mergeCell ref="O10:P10"/>
  </mergeCells>
  <phoneticPr fontId="20" type="noConversion"/>
  <pageMargins left="0.51181102362204722" right="0.51181102362204722" top="0.78740157480314965" bottom="0.78740157480314965" header="0.31496062992125984" footer="0.31496062992125984"/>
  <pageSetup paperSize="9" scale="85" orientation="portrait" r:id="rId1"/>
  <headerFooter>
    <oddFooter>&amp;RStr.:&amp;P/&amp;N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Titulni list</vt:lpstr>
      <vt:lpstr>Seznam dokumentace</vt:lpstr>
      <vt:lpstr>'Seznam dokumentace'!Názvy_tisku</vt:lpstr>
      <vt:lpstr>'Seznam dokumentace'!Oblast_tisku</vt:lpstr>
      <vt:lpstr>'Titulni list'!Oblast_tisku</vt:lpstr>
    </vt:vector>
  </TitlesOfParts>
  <Company>UNIVERSE I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Luboš Hladík</dc:creator>
  <cp:lastModifiedBy>Vojtěch Káňa</cp:lastModifiedBy>
  <cp:lastPrinted>2020-05-24T10:19:53Z</cp:lastPrinted>
  <dcterms:created xsi:type="dcterms:W3CDTF">2001-06-06T12:45:03Z</dcterms:created>
  <dcterms:modified xsi:type="dcterms:W3CDTF">2026-05-21T11:06:29Z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-888999145</vt:i4>
  </property>
  <property fmtid="{D5CDD505-2E9C-101B-9397-08002B2CF9AE}" pid="3" name="_EmailSubject">
    <vt:lpwstr>Zábojník+Cementári</vt:lpwstr>
  </property>
  <property fmtid="{D5CDD505-2E9C-101B-9397-08002B2CF9AE}" pid="4" name="_AuthorEmail">
    <vt:lpwstr>lhotak@kasi.cz</vt:lpwstr>
  </property>
  <property fmtid="{D5CDD505-2E9C-101B-9397-08002B2CF9AE}" pid="5" name="_AuthorEmailDisplayName">
    <vt:lpwstr>Ladislav Lhoták</vt:lpwstr>
  </property>
  <property fmtid="{D5CDD505-2E9C-101B-9397-08002B2CF9AE}" pid="6" name="_ReviewingToolsShownOnce">
    <vt:lpwstr/>
  </property>
</Properties>
</file>